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осточная 127" sheetId="4" r:id="rId1"/>
    <sheet name="Лист1" sheetId="1" r:id="rId2"/>
    <sheet name="Лист2" sheetId="2" r:id="rId3"/>
    <sheet name="Лист3" sheetId="3" r:id="rId4"/>
  </sheets>
  <definedNames>
    <definedName name="_xlnm.Print_Area" localSheetId="0">'Восточная 127'!$A$1:$K$28</definedName>
  </definedNames>
  <calcPr calcId="125725" refMode="R1C1"/>
</workbook>
</file>

<file path=xl/calcChain.xml><?xml version="1.0" encoding="utf-8"?>
<calcChain xmlns="http://schemas.openxmlformats.org/spreadsheetml/2006/main">
  <c r="B15" i="4"/>
  <c r="B13"/>
  <c r="B14"/>
  <c r="B12"/>
  <c r="B10"/>
  <c r="B9"/>
  <c r="B8"/>
  <c r="B11" l="1"/>
</calcChain>
</file>

<file path=xl/sharedStrings.xml><?xml version="1.0" encoding="utf-8"?>
<sst xmlns="http://schemas.openxmlformats.org/spreadsheetml/2006/main" count="40" uniqueCount="28">
  <si>
    <t>Приложение 1</t>
  </si>
  <si>
    <t>дата разраб. ПСД</t>
  </si>
  <si>
    <t>начало СМР</t>
  </si>
  <si>
    <t>капремонт</t>
  </si>
  <si>
    <t>СМР</t>
  </si>
  <si>
    <t>Оборудование</t>
  </si>
  <si>
    <t>янв</t>
  </si>
  <si>
    <t>фев</t>
  </si>
  <si>
    <t>март</t>
  </si>
  <si>
    <t>апрель</t>
  </si>
  <si>
    <t>май</t>
  </si>
  <si>
    <t>стоимость (капремонт) на дату разработки ПД</t>
  </si>
  <si>
    <t>июнь</t>
  </si>
  <si>
    <t>июль</t>
  </si>
  <si>
    <t>прогнозный индекс на дату нач.строит.</t>
  </si>
  <si>
    <t>авг</t>
  </si>
  <si>
    <t>стоимость на дату начала строительства</t>
  </si>
  <si>
    <t>сен</t>
  </si>
  <si>
    <t>окт</t>
  </si>
  <si>
    <t>ноя</t>
  </si>
  <si>
    <t>дек</t>
  </si>
  <si>
    <t>"Капитальный ремонт балконов и лоджий жилого дома №39 по ул.Я.Коласа в г. Минске"</t>
  </si>
  <si>
    <t xml:space="preserve">Расчет стоимости СМР по объекту                                                </t>
  </si>
  <si>
    <t>август 2026, норма задела 50%</t>
  </si>
  <si>
    <t>Стоимость на дату окончания строительтсва</t>
  </si>
  <si>
    <t>стоимость главы 1-9, без учета  исходных данных</t>
  </si>
  <si>
    <t>июль 2026, норма задела 0%</t>
  </si>
  <si>
    <t>сентябрь 2026, норма задела, 50%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</si>
</sst>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_-* #,##0.000_р_._-;\-* #,##0.000_р_._-;_-* &quot;-&quot;??_р_._-;_-@_-"/>
    <numFmt numFmtId="166" formatCode="#,##0_ ;\-#,##0\ "/>
    <numFmt numFmtId="167" formatCode="0.0000"/>
    <numFmt numFmtId="168" formatCode="0.00000"/>
    <numFmt numFmtId="169" formatCode="#,##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2" fillId="0" borderId="0" xfId="1"/>
    <xf numFmtId="0" fontId="3" fillId="0" borderId="1" xfId="1" applyFont="1" applyBorder="1" applyAlignment="1">
      <alignment horizontal="left"/>
    </xf>
    <xf numFmtId="14" fontId="6" fillId="0" borderId="1" xfId="1" applyNumberFormat="1" applyFont="1" applyBorder="1"/>
    <xf numFmtId="166" fontId="5" fillId="0" borderId="0" xfId="2" applyNumberFormat="1" applyFont="1" applyBorder="1" applyAlignment="1">
      <alignment horizontal="center" vertical="top" wrapText="1"/>
    </xf>
    <xf numFmtId="165" fontId="5" fillId="0" borderId="0" xfId="2" applyNumberFormat="1" applyFont="1" applyBorder="1" applyAlignment="1">
      <alignment horizontal="left" vertical="top" wrapText="1"/>
    </xf>
    <xf numFmtId="14" fontId="6" fillId="2" borderId="1" xfId="1" applyNumberFormat="1" applyFont="1" applyFill="1" applyBorder="1"/>
    <xf numFmtId="0" fontId="7" fillId="0" borderId="0" xfId="1" applyFont="1"/>
    <xf numFmtId="165" fontId="5" fillId="0" borderId="0" xfId="2" applyNumberFormat="1" applyFont="1" applyBorder="1" applyAlignment="1">
      <alignment horizontal="right" vertical="top" wrapText="1"/>
    </xf>
    <xf numFmtId="0" fontId="3" fillId="0" borderId="0" xfId="1" applyFont="1" applyBorder="1" applyAlignment="1">
      <alignment horizontal="left"/>
    </xf>
    <xf numFmtId="14" fontId="6" fillId="2" borderId="0" xfId="1" applyNumberFormat="1" applyFont="1" applyFill="1" applyBorder="1"/>
    <xf numFmtId="165" fontId="5" fillId="0" borderId="1" xfId="3" applyNumberFormat="1" applyFont="1" applyBorder="1" applyAlignment="1">
      <alignment horizontal="left" wrapText="1"/>
    </xf>
    <xf numFmtId="164" fontId="5" fillId="0" borderId="1" xfId="3" applyNumberFormat="1" applyFont="1" applyBorder="1" applyAlignment="1">
      <alignment horizontal="center" wrapText="1"/>
    </xf>
    <xf numFmtId="14" fontId="8" fillId="0" borderId="0" xfId="1" applyNumberFormat="1" applyFont="1"/>
    <xf numFmtId="0" fontId="9" fillId="0" borderId="0" xfId="1" applyFont="1"/>
    <xf numFmtId="164" fontId="10" fillId="0" borderId="1" xfId="3" applyNumberFormat="1" applyFont="1" applyBorder="1"/>
    <xf numFmtId="165" fontId="12" fillId="0" borderId="1" xfId="3" applyNumberFormat="1" applyFont="1" applyBorder="1" applyAlignment="1">
      <alignment horizontal="left" wrapText="1"/>
    </xf>
    <xf numFmtId="164" fontId="13" fillId="0" borderId="1" xfId="3" applyNumberFormat="1" applyFont="1" applyBorder="1"/>
    <xf numFmtId="0" fontId="3" fillId="0" borderId="2" xfId="1" applyFont="1" applyBorder="1"/>
    <xf numFmtId="0" fontId="6" fillId="0" borderId="5" xfId="1" applyFont="1" applyBorder="1" applyAlignment="1">
      <alignment horizontal="center"/>
    </xf>
    <xf numFmtId="0" fontId="3" fillId="3" borderId="6" xfId="1" applyFont="1" applyFill="1" applyBorder="1"/>
    <xf numFmtId="0" fontId="5" fillId="3" borderId="4" xfId="1" applyFont="1" applyFill="1" applyBorder="1" applyAlignment="1">
      <alignment horizontal="center"/>
    </xf>
    <xf numFmtId="0" fontId="5" fillId="3" borderId="7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/>
    </xf>
    <xf numFmtId="167" fontId="3" fillId="5" borderId="11" xfId="1" applyNumberFormat="1" applyFont="1" applyFill="1" applyBorder="1" applyAlignment="1">
      <alignment horizontal="center"/>
    </xf>
    <xf numFmtId="0" fontId="3" fillId="5" borderId="11" xfId="1" applyFont="1" applyFill="1" applyBorder="1" applyAlignment="1">
      <alignment horizontal="center"/>
    </xf>
    <xf numFmtId="0" fontId="3" fillId="5" borderId="12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167" fontId="3" fillId="4" borderId="10" xfId="1" applyNumberFormat="1" applyFont="1" applyFill="1" applyBorder="1" applyAlignment="1">
      <alignment horizontal="center"/>
    </xf>
    <xf numFmtId="167" fontId="3" fillId="4" borderId="11" xfId="1" applyNumberFormat="1" applyFont="1" applyFill="1" applyBorder="1" applyAlignment="1">
      <alignment horizontal="center"/>
    </xf>
    <xf numFmtId="167" fontId="3" fillId="5" borderId="12" xfId="1" applyNumberFormat="1" applyFont="1" applyFill="1" applyBorder="1" applyAlignment="1">
      <alignment horizontal="center"/>
    </xf>
    <xf numFmtId="165" fontId="12" fillId="0" borderId="1" xfId="3" applyNumberFormat="1" applyFont="1" applyBorder="1"/>
    <xf numFmtId="0" fontId="5" fillId="0" borderId="13" xfId="1" applyFont="1" applyBorder="1" applyAlignment="1">
      <alignment horizontal="center"/>
    </xf>
    <xf numFmtId="0" fontId="3" fillId="4" borderId="14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/>
    </xf>
    <xf numFmtId="167" fontId="3" fillId="5" borderId="1" xfId="1" applyNumberFormat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/>
    </xf>
    <xf numFmtId="0" fontId="3" fillId="5" borderId="15" xfId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/>
    </xf>
    <xf numFmtId="167" fontId="3" fillId="4" borderId="14" xfId="1" applyNumberFormat="1" applyFont="1" applyFill="1" applyBorder="1" applyAlignment="1">
      <alignment horizontal="center"/>
    </xf>
    <xf numFmtId="167" fontId="3" fillId="4" borderId="1" xfId="1" applyNumberFormat="1" applyFont="1" applyFill="1" applyBorder="1" applyAlignment="1">
      <alignment horizontal="center"/>
    </xf>
    <xf numFmtId="167" fontId="3" fillId="5" borderId="15" xfId="1" applyNumberFormat="1" applyFont="1" applyFill="1" applyBorder="1" applyAlignment="1">
      <alignment horizontal="center"/>
    </xf>
    <xf numFmtId="165" fontId="5" fillId="0" borderId="1" xfId="3" applyNumberFormat="1" applyFont="1" applyBorder="1" applyAlignment="1">
      <alignment wrapText="1"/>
    </xf>
    <xf numFmtId="164" fontId="5" fillId="0" borderId="1" xfId="3" applyNumberFormat="1" applyFont="1" applyBorder="1"/>
    <xf numFmtId="164" fontId="14" fillId="0" borderId="1" xfId="3" applyNumberFormat="1" applyFont="1" applyFill="1" applyBorder="1"/>
    <xf numFmtId="165" fontId="5" fillId="0" borderId="1" xfId="3" applyNumberFormat="1" applyFont="1" applyBorder="1"/>
    <xf numFmtId="164" fontId="6" fillId="0" borderId="1" xfId="3" applyNumberFormat="1" applyFont="1" applyFill="1" applyBorder="1"/>
    <xf numFmtId="0" fontId="5" fillId="0" borderId="16" xfId="1" applyFont="1" applyBorder="1" applyAlignment="1">
      <alignment horizontal="center"/>
    </xf>
    <xf numFmtId="0" fontId="3" fillId="4" borderId="17" xfId="1" applyFont="1" applyFill="1" applyBorder="1" applyAlignment="1">
      <alignment horizontal="center"/>
    </xf>
    <xf numFmtId="167" fontId="3" fillId="5" borderId="18" xfId="1" applyNumberFormat="1" applyFont="1" applyFill="1" applyBorder="1" applyAlignment="1">
      <alignment horizontal="center"/>
    </xf>
    <xf numFmtId="0" fontId="3" fillId="5" borderId="18" xfId="1" applyFont="1" applyFill="1" applyBorder="1" applyAlignment="1">
      <alignment horizontal="center"/>
    </xf>
    <xf numFmtId="0" fontId="3" fillId="5" borderId="19" xfId="1" applyFont="1" applyFill="1" applyBorder="1" applyAlignment="1">
      <alignment horizontal="center"/>
    </xf>
    <xf numFmtId="0" fontId="5" fillId="3" borderId="16" xfId="1" applyFont="1" applyFill="1" applyBorder="1" applyAlignment="1">
      <alignment horizontal="center"/>
    </xf>
    <xf numFmtId="167" fontId="3" fillId="4" borderId="17" xfId="1" applyNumberFormat="1" applyFont="1" applyFill="1" applyBorder="1" applyAlignment="1">
      <alignment horizontal="center"/>
    </xf>
    <xf numFmtId="167" fontId="3" fillId="4" borderId="18" xfId="1" applyNumberFormat="1" applyFont="1" applyFill="1" applyBorder="1" applyAlignment="1">
      <alignment horizontal="center"/>
    </xf>
    <xf numFmtId="167" fontId="3" fillId="5" borderId="19" xfId="1" applyNumberFormat="1" applyFont="1" applyFill="1" applyBorder="1" applyAlignment="1">
      <alignment horizontal="center"/>
    </xf>
    <xf numFmtId="165" fontId="5" fillId="6" borderId="1" xfId="3" applyNumberFormat="1" applyFont="1" applyFill="1" applyBorder="1"/>
    <xf numFmtId="164" fontId="6" fillId="6" borderId="1" xfId="3" applyNumberFormat="1" applyFont="1" applyFill="1" applyBorder="1"/>
    <xf numFmtId="164" fontId="2" fillId="0" borderId="0" xfId="1" applyNumberFormat="1"/>
    <xf numFmtId="0" fontId="2" fillId="7" borderId="0" xfId="1" applyFill="1"/>
    <xf numFmtId="168" fontId="15" fillId="7" borderId="0" xfId="1" applyNumberFormat="1" applyFont="1" applyFill="1"/>
    <xf numFmtId="169" fontId="2" fillId="7" borderId="0" xfId="1" applyNumberFormat="1" applyFill="1"/>
    <xf numFmtId="0" fontId="5" fillId="0" borderId="0" xfId="1" applyFont="1" applyAlignment="1">
      <alignment wrapText="1"/>
    </xf>
    <xf numFmtId="164" fontId="5" fillId="0" borderId="0" xfId="1" applyNumberFormat="1" applyFont="1"/>
    <xf numFmtId="168" fontId="15" fillId="0" borderId="0" xfId="1" applyNumberFormat="1" applyFont="1"/>
    <xf numFmtId="0" fontId="12" fillId="0" borderId="0" xfId="1" applyFont="1"/>
    <xf numFmtId="164" fontId="12" fillId="0" borderId="0" xfId="1" applyNumberFormat="1" applyFont="1"/>
    <xf numFmtId="164" fontId="12" fillId="0" borderId="0" xfId="1" applyNumberFormat="1" applyFont="1" applyAlignment="1">
      <alignment horizontal="right"/>
    </xf>
    <xf numFmtId="168" fontId="2" fillId="0" borderId="0" xfId="1" applyNumberFormat="1"/>
    <xf numFmtId="165" fontId="5" fillId="0" borderId="0" xfId="2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65" fontId="12" fillId="0" borderId="0" xfId="3" applyNumberFormat="1" applyFont="1" applyBorder="1"/>
    <xf numFmtId="164" fontId="6" fillId="0" borderId="0" xfId="3" applyNumberFormat="1" applyFont="1" applyFill="1" applyBorder="1"/>
    <xf numFmtId="3" fontId="6" fillId="0" borderId="1" xfId="3" applyNumberFormat="1" applyFont="1" applyFill="1" applyBorder="1"/>
  </cellXfs>
  <cellStyles count="9">
    <cellStyle name="Обычный" xfId="0" builtinId="0"/>
    <cellStyle name="Обычный 2" xfId="1"/>
    <cellStyle name="Обычный 2 2" xfId="4"/>
    <cellStyle name="Обычный 3" xfId="5"/>
    <cellStyle name="Финансовый 2" xfId="6"/>
    <cellStyle name="Финансовый 2 2" xfId="7"/>
    <cellStyle name="Финансовый 2 3" xfId="2"/>
    <cellStyle name="Финансовый 3" xfId="8"/>
    <cellStyle name="Финансовый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"/>
  <sheetViews>
    <sheetView tabSelected="1" view="pageBreakPreview" zoomScaleNormal="80" zoomScaleSheetLayoutView="100" workbookViewId="0">
      <selection activeCell="B16" sqref="B16"/>
    </sheetView>
  </sheetViews>
  <sheetFormatPr defaultRowHeight="15"/>
  <cols>
    <col min="1" max="1" width="53.140625" style="3" customWidth="1"/>
    <col min="2" max="2" width="45.5703125" style="64" customWidth="1"/>
    <col min="3" max="3" width="11" style="3" customWidth="1"/>
    <col min="4" max="4" width="14.140625" style="3" customWidth="1"/>
    <col min="5" max="5" width="12.42578125" style="3" hidden="1" customWidth="1"/>
    <col min="6" max="6" width="11.140625" style="3" customWidth="1"/>
    <col min="7" max="7" width="15" style="3" customWidth="1"/>
    <col min="8" max="8" width="14.42578125" style="3" customWidth="1"/>
    <col min="9" max="9" width="9.5703125" style="3" customWidth="1"/>
    <col min="10" max="16384" width="9.140625" style="3"/>
  </cols>
  <sheetData>
    <row r="1" spans="1:16">
      <c r="A1" s="1"/>
      <c r="B1" s="2" t="s">
        <v>0</v>
      </c>
    </row>
    <row r="2" spans="1:16" ht="15" customHeight="1">
      <c r="A2" s="75" t="s">
        <v>22</v>
      </c>
      <c r="B2" s="75"/>
      <c r="C2" s="75"/>
    </row>
    <row r="3" spans="1:16" ht="36.75" customHeight="1">
      <c r="A3" s="75" t="s">
        <v>21</v>
      </c>
      <c r="B3" s="75"/>
      <c r="C3" s="75"/>
      <c r="D3" s="4" t="s">
        <v>1</v>
      </c>
      <c r="E3" s="4"/>
      <c r="F3" s="4"/>
      <c r="G3" s="5">
        <v>45717</v>
      </c>
    </row>
    <row r="4" spans="1:16" ht="13.5" customHeight="1">
      <c r="A4" s="6">
        <v>3</v>
      </c>
      <c r="B4" s="7"/>
      <c r="D4" s="4" t="s">
        <v>2</v>
      </c>
      <c r="E4" s="4"/>
      <c r="F4" s="4"/>
      <c r="G4" s="8">
        <v>46223</v>
      </c>
      <c r="H4" s="8">
        <v>46285</v>
      </c>
      <c r="I4" s="9"/>
    </row>
    <row r="5" spans="1:16" ht="13.5" customHeight="1">
      <c r="A5" s="10"/>
      <c r="B5" s="6"/>
      <c r="C5" s="7"/>
      <c r="D5" s="11"/>
      <c r="E5" s="11"/>
      <c r="F5" s="11"/>
      <c r="G5" s="12"/>
      <c r="H5" s="12"/>
      <c r="I5" s="9"/>
    </row>
    <row r="6" spans="1:16" ht="29.25" customHeight="1" thickBot="1">
      <c r="A6" s="13"/>
      <c r="B6" s="14"/>
      <c r="D6" s="15"/>
      <c r="E6" s="9"/>
      <c r="F6" s="9"/>
      <c r="G6" s="9"/>
      <c r="H6" s="9"/>
      <c r="I6" s="9"/>
      <c r="K6" s="16"/>
    </row>
    <row r="7" spans="1:16" ht="18.75" customHeight="1" thickBot="1">
      <c r="A7" s="13" t="s">
        <v>3</v>
      </c>
      <c r="B7" s="17"/>
      <c r="D7" s="76" t="s">
        <v>4</v>
      </c>
      <c r="E7" s="77"/>
      <c r="F7" s="77"/>
      <c r="G7" s="77"/>
      <c r="H7" s="77"/>
      <c r="I7" s="77"/>
      <c r="J7" s="78"/>
      <c r="L7" s="79" t="s">
        <v>5</v>
      </c>
      <c r="M7" s="80"/>
      <c r="N7" s="80"/>
      <c r="O7" s="80"/>
      <c r="P7" s="81"/>
    </row>
    <row r="8" spans="1:16" ht="39.75" customHeight="1" thickBot="1">
      <c r="A8" s="18" t="s">
        <v>25</v>
      </c>
      <c r="B8" s="19">
        <f>227.647-5.046</f>
        <v>222.601</v>
      </c>
      <c r="D8" s="20"/>
      <c r="E8" s="21">
        <v>2024</v>
      </c>
      <c r="F8" s="21">
        <v>2025</v>
      </c>
      <c r="G8" s="21">
        <v>2026</v>
      </c>
      <c r="H8" s="21">
        <v>2027</v>
      </c>
      <c r="I8" s="21">
        <v>2028</v>
      </c>
      <c r="J8" s="21">
        <v>2029</v>
      </c>
      <c r="L8" s="22"/>
      <c r="M8" s="23">
        <v>2024</v>
      </c>
      <c r="N8" s="24">
        <v>2025</v>
      </c>
      <c r="O8" s="25">
        <v>2026</v>
      </c>
      <c r="P8" s="26">
        <v>2027</v>
      </c>
    </row>
    <row r="9" spans="1:16" ht="26.25" customHeight="1">
      <c r="A9" s="48" t="s">
        <v>11</v>
      </c>
      <c r="B9" s="49">
        <f>B8</f>
        <v>222.601</v>
      </c>
      <c r="D9" s="27" t="s">
        <v>6</v>
      </c>
      <c r="E9" s="28">
        <v>1.0073000000000001</v>
      </c>
      <c r="F9" s="29">
        <v>1.0068999999999999</v>
      </c>
      <c r="G9" s="30">
        <v>1.0089999999999999</v>
      </c>
      <c r="H9" s="31">
        <v>1.0085999999999999</v>
      </c>
      <c r="I9" s="31"/>
      <c r="J9" s="32"/>
      <c r="L9" s="33" t="s">
        <v>6</v>
      </c>
      <c r="M9" s="34">
        <v>1.0048999999999999</v>
      </c>
      <c r="N9" s="35">
        <v>1.0037</v>
      </c>
      <c r="O9" s="35">
        <v>1.0025999999999999</v>
      </c>
      <c r="P9" s="36">
        <v>1.0024</v>
      </c>
    </row>
    <row r="10" spans="1:16">
      <c r="A10" s="37" t="s">
        <v>14</v>
      </c>
      <c r="B10" s="50">
        <f>F11*F12*F13*F14*F15*F16*F17*F18*F19*F20*G9*G10*G11*G12*G13*G14</f>
        <v>1.1724484007880753</v>
      </c>
      <c r="D10" s="38" t="s">
        <v>7</v>
      </c>
      <c r="E10" s="39">
        <v>1.0073000000000001</v>
      </c>
      <c r="F10" s="40">
        <v>1.0068999999999999</v>
      </c>
      <c r="G10" s="41">
        <v>1.0089999999999999</v>
      </c>
      <c r="H10" s="42">
        <v>1.0085999999999999</v>
      </c>
      <c r="I10" s="42"/>
      <c r="J10" s="43"/>
      <c r="L10" s="44" t="s">
        <v>7</v>
      </c>
      <c r="M10" s="45">
        <v>1.0048999999999999</v>
      </c>
      <c r="N10" s="46">
        <v>1.0037</v>
      </c>
      <c r="O10" s="46">
        <v>1.0025999999999999</v>
      </c>
      <c r="P10" s="47">
        <v>1.0024</v>
      </c>
    </row>
    <row r="11" spans="1:16">
      <c r="A11" s="51" t="s">
        <v>16</v>
      </c>
      <c r="B11" s="52">
        <f>B9*B10</f>
        <v>260.98818646382637</v>
      </c>
      <c r="D11" s="38" t="s">
        <v>8</v>
      </c>
      <c r="E11" s="39">
        <v>1.0073000000000001</v>
      </c>
      <c r="F11" s="40">
        <v>1.0068999999999999</v>
      </c>
      <c r="G11" s="41">
        <v>1.0089999999999999</v>
      </c>
      <c r="H11" s="42">
        <v>1.0085999999999999</v>
      </c>
      <c r="I11" s="42"/>
      <c r="J11" s="43"/>
      <c r="L11" s="44" t="s">
        <v>8</v>
      </c>
      <c r="M11" s="45">
        <v>1.0048999999999999</v>
      </c>
      <c r="N11" s="46">
        <v>1.0037</v>
      </c>
      <c r="O11" s="46">
        <v>1.0025999999999999</v>
      </c>
      <c r="P11" s="47">
        <v>1.0024</v>
      </c>
    </row>
    <row r="12" spans="1:16" ht="24.75" customHeight="1">
      <c r="A12" s="37" t="s">
        <v>26</v>
      </c>
      <c r="B12" s="84">
        <f>B11*0*G15</f>
        <v>0</v>
      </c>
      <c r="D12" s="38" t="s">
        <v>9</v>
      </c>
      <c r="E12" s="39">
        <v>1.0073000000000001</v>
      </c>
      <c r="F12" s="41">
        <v>1.0109999999999999</v>
      </c>
      <c r="G12" s="41">
        <v>1.0089999999999999</v>
      </c>
      <c r="H12" s="42">
        <v>1.0085999999999999</v>
      </c>
      <c r="I12" s="42"/>
      <c r="J12" s="43"/>
      <c r="L12" s="44" t="s">
        <v>9</v>
      </c>
      <c r="M12" s="45">
        <v>1.0048999999999999</v>
      </c>
      <c r="N12" s="41">
        <v>1.0029999999999999</v>
      </c>
      <c r="O12" s="46">
        <v>1.0025999999999999</v>
      </c>
      <c r="P12" s="47">
        <v>1.0024</v>
      </c>
    </row>
    <row r="13" spans="1:16" ht="24.75" customHeight="1">
      <c r="A13" s="37" t="s">
        <v>23</v>
      </c>
      <c r="B13" s="52">
        <f>B11*0.5*G15*G16</f>
        <v>132.85355693163939</v>
      </c>
      <c r="D13" s="38" t="s">
        <v>10</v>
      </c>
      <c r="E13" s="39">
        <v>1.0073000000000001</v>
      </c>
      <c r="F13" s="41">
        <v>1.0109999999999999</v>
      </c>
      <c r="G13" s="41">
        <v>1.0089999999999999</v>
      </c>
      <c r="H13" s="42">
        <v>1.0085999999999999</v>
      </c>
      <c r="I13" s="42"/>
      <c r="J13" s="43"/>
      <c r="L13" s="44" t="s">
        <v>10</v>
      </c>
      <c r="M13" s="45">
        <v>1.0044999999999999</v>
      </c>
      <c r="N13" s="41">
        <v>1.0029999999999999</v>
      </c>
      <c r="O13" s="46">
        <v>1.0025999999999999</v>
      </c>
      <c r="P13" s="47">
        <v>1.0024</v>
      </c>
    </row>
    <row r="14" spans="1:16" ht="24.75" customHeight="1">
      <c r="A14" s="37" t="s">
        <v>27</v>
      </c>
      <c r="B14" s="52">
        <f>B11*0.5*G15*G16*G17</f>
        <v>134.04923894402413</v>
      </c>
      <c r="D14" s="38" t="s">
        <v>12</v>
      </c>
      <c r="E14" s="39">
        <v>1.0073000000000001</v>
      </c>
      <c r="F14" s="41">
        <v>1.0109999999999999</v>
      </c>
      <c r="G14" s="41">
        <v>1.0089999999999999</v>
      </c>
      <c r="H14" s="42">
        <v>1.0085999999999999</v>
      </c>
      <c r="I14" s="42"/>
      <c r="J14" s="43"/>
      <c r="L14" s="44" t="s">
        <v>12</v>
      </c>
      <c r="M14" s="45">
        <v>1.0044999999999999</v>
      </c>
      <c r="N14" s="41">
        <v>1.0029999999999999</v>
      </c>
      <c r="O14" s="46">
        <v>1.0025999999999999</v>
      </c>
      <c r="P14" s="47">
        <v>1.0024</v>
      </c>
    </row>
    <row r="15" spans="1:16" ht="15" customHeight="1">
      <c r="A15" s="62" t="s">
        <v>24</v>
      </c>
      <c r="B15" s="63">
        <f>SUM(B12:B14)</f>
        <v>266.90279587566351</v>
      </c>
      <c r="D15" s="38" t="s">
        <v>13</v>
      </c>
      <c r="E15" s="39">
        <v>1.0073000000000001</v>
      </c>
      <c r="F15" s="41">
        <v>1.0109999999999999</v>
      </c>
      <c r="G15" s="41">
        <v>1.0089999999999999</v>
      </c>
      <c r="H15" s="42">
        <v>1.0085999999999999</v>
      </c>
      <c r="I15" s="42"/>
      <c r="J15" s="43"/>
      <c r="L15" s="44" t="s">
        <v>13</v>
      </c>
      <c r="M15" s="45">
        <v>1.0044999999999999</v>
      </c>
      <c r="N15" s="41">
        <v>1.0029999999999999</v>
      </c>
      <c r="O15" s="46">
        <v>1.0025999999999999</v>
      </c>
      <c r="P15" s="47">
        <v>1.0024</v>
      </c>
    </row>
    <row r="16" spans="1:16">
      <c r="D16" s="38" t="s">
        <v>15</v>
      </c>
      <c r="E16" s="39">
        <v>1.0073000000000001</v>
      </c>
      <c r="F16" s="41">
        <v>1.0109999999999999</v>
      </c>
      <c r="G16" s="41">
        <v>1.0089999999999999</v>
      </c>
      <c r="H16" s="42">
        <v>1.0085999999999999</v>
      </c>
      <c r="I16" s="42"/>
      <c r="J16" s="43"/>
      <c r="L16" s="44" t="s">
        <v>15</v>
      </c>
      <c r="M16" s="45">
        <v>1.0044999999999999</v>
      </c>
      <c r="N16" s="41">
        <v>1.0029999999999999</v>
      </c>
      <c r="O16" s="46">
        <v>1.0025999999999999</v>
      </c>
      <c r="P16" s="47">
        <v>1.0024</v>
      </c>
    </row>
    <row r="17" spans="1:16">
      <c r="D17" s="38" t="s">
        <v>17</v>
      </c>
      <c r="E17" s="39">
        <v>1.0073000000000001</v>
      </c>
      <c r="F17" s="41">
        <v>1.0109999999999999</v>
      </c>
      <c r="G17" s="41">
        <v>1.0089999999999999</v>
      </c>
      <c r="H17" s="42">
        <v>1.0085999999999999</v>
      </c>
      <c r="I17" s="42"/>
      <c r="J17" s="43"/>
      <c r="L17" s="44" t="s">
        <v>17</v>
      </c>
      <c r="M17" s="45">
        <v>1.0044999999999999</v>
      </c>
      <c r="N17" s="41">
        <v>1.0029999999999999</v>
      </c>
      <c r="O17" s="46">
        <v>1.0025999999999999</v>
      </c>
      <c r="P17" s="47">
        <v>1.0024</v>
      </c>
    </row>
    <row r="18" spans="1:16" ht="21" customHeight="1">
      <c r="D18" s="38" t="s">
        <v>18</v>
      </c>
      <c r="E18" s="39">
        <v>1.0073000000000001</v>
      </c>
      <c r="F18" s="41">
        <v>1.0109999999999999</v>
      </c>
      <c r="G18" s="41">
        <v>1.0089999999999999</v>
      </c>
      <c r="H18" s="42">
        <v>1.0085999999999999</v>
      </c>
      <c r="I18" s="42"/>
      <c r="J18" s="43"/>
      <c r="L18" s="44" t="s">
        <v>18</v>
      </c>
      <c r="M18" s="45">
        <v>1.0044999999999999</v>
      </c>
      <c r="N18" s="41">
        <v>1.0029999999999999</v>
      </c>
      <c r="O18" s="46">
        <v>1.0025999999999999</v>
      </c>
      <c r="P18" s="47">
        <v>1.0024</v>
      </c>
    </row>
    <row r="19" spans="1:16" ht="21" customHeight="1">
      <c r="A19" s="82"/>
      <c r="B19" s="83"/>
      <c r="D19" s="38" t="s">
        <v>19</v>
      </c>
      <c r="E19" s="39">
        <v>1.0073000000000001</v>
      </c>
      <c r="F19" s="41">
        <v>1.0109999999999999</v>
      </c>
      <c r="G19" s="41">
        <v>1.0089999999999999</v>
      </c>
      <c r="H19" s="42">
        <v>1.0085999999999999</v>
      </c>
      <c r="I19" s="42"/>
      <c r="J19" s="43"/>
      <c r="L19" s="44" t="s">
        <v>19</v>
      </c>
      <c r="M19" s="45">
        <v>1.0044999999999999</v>
      </c>
      <c r="N19" s="41">
        <v>1.0029999999999999</v>
      </c>
      <c r="O19" s="46">
        <v>1.0025999999999999</v>
      </c>
      <c r="P19" s="47">
        <v>1.0024</v>
      </c>
    </row>
    <row r="20" spans="1:16" ht="19.5" customHeight="1" thickBot="1">
      <c r="D20" s="53" t="s">
        <v>20</v>
      </c>
      <c r="E20" s="54">
        <v>1.0073000000000001</v>
      </c>
      <c r="F20" s="55">
        <v>1.0109999999999999</v>
      </c>
      <c r="G20" s="55">
        <v>1.0089999999999999</v>
      </c>
      <c r="H20" s="56">
        <v>1.0085999999999999</v>
      </c>
      <c r="I20" s="56"/>
      <c r="J20" s="57"/>
      <c r="L20" s="58" t="s">
        <v>20</v>
      </c>
      <c r="M20" s="59">
        <v>1.0044999999999999</v>
      </c>
      <c r="N20" s="55">
        <v>1.0029999999999999</v>
      </c>
      <c r="O20" s="60">
        <v>1.0025999999999999</v>
      </c>
      <c r="P20" s="61">
        <v>1.0024</v>
      </c>
    </row>
    <row r="21" spans="1:16" hidden="1"/>
    <row r="23" spans="1:16" s="65" customFormat="1" ht="28.5" customHeight="1">
      <c r="E23" s="66"/>
      <c r="H23" s="67"/>
      <c r="I23" s="67"/>
    </row>
    <row r="24" spans="1:16" ht="15" customHeight="1">
      <c r="A24" s="68"/>
      <c r="B24" s="69"/>
      <c r="E24" s="70"/>
    </row>
    <row r="25" spans="1:16">
      <c r="A25" s="71"/>
      <c r="B25" s="72"/>
    </row>
    <row r="26" spans="1:16">
      <c r="A26" s="71"/>
      <c r="B26" s="73"/>
    </row>
    <row r="44" spans="4:4">
      <c r="D44" s="74"/>
    </row>
  </sheetData>
  <mergeCells count="4">
    <mergeCell ref="A2:C2"/>
    <mergeCell ref="A3:C3"/>
    <mergeCell ref="D7:J7"/>
    <mergeCell ref="L7:P7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Восточная 127</vt:lpstr>
      <vt:lpstr>Лист1</vt:lpstr>
      <vt:lpstr>Лист2</vt:lpstr>
      <vt:lpstr>Лист3</vt:lpstr>
      <vt:lpstr>'Восточная 127'!Область_печати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2026-05-28T06:10:25Z</dcterms:modified>
</cp:coreProperties>
</file>